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175" windowHeight="964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/>
  <c r="N8" s="1"/>
  <c r="O8" l="1"/>
  <c r="N10" l="1"/>
  <c r="O10" s="1"/>
  <c r="M9"/>
  <c r="N9" s="1"/>
  <c r="M10"/>
  <c r="M13"/>
  <c r="N13" s="1"/>
  <c r="O13" s="1"/>
  <c r="O9" l="1"/>
  <c r="M7"/>
  <c r="N7" s="1"/>
  <c r="O7" s="1"/>
  <c r="M12"/>
  <c r="N12" s="1"/>
  <c r="O12" l="1"/>
  <c r="M15" l="1"/>
  <c r="N15" s="1"/>
  <c r="M14"/>
  <c r="N14" s="1"/>
  <c r="O14" l="1"/>
  <c r="O15"/>
  <c r="M6"/>
  <c r="M16" s="1"/>
  <c r="N6" l="1"/>
  <c r="N16" s="1"/>
  <c r="O6" l="1"/>
  <c r="O16" s="1"/>
</calcChain>
</file>

<file path=xl/sharedStrings.xml><?xml version="1.0" encoding="utf-8"?>
<sst xmlns="http://schemas.openxmlformats.org/spreadsheetml/2006/main" count="61" uniqueCount="45">
  <si>
    <t>L.p.</t>
  </si>
  <si>
    <t>Nazwa</t>
  </si>
  <si>
    <t>Rys.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</si>
  <si>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</si>
  <si>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</si>
  <si>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</si>
  <si>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</si>
  <si>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</si>
  <si>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</si>
  <si>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</si>
  <si>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</si>
  <si>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</si>
  <si>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</si>
  <si>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załącznik nr 1 do SIWZ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</si>
  <si>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</si>
  <si>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</si>
  <si>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</si>
  <si>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</si>
  <si>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</si>
  <si>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</si>
  <si>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</si>
  <si>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</si>
  <si>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BR1</t>
  </si>
  <si>
    <t xml:space="preserve">  Stelaż biurka  wykonany ze stalowych profili zamkniętych o przekroju czworokątnym ze stopkami wyrównującymi wysokość. Blat o powłoce z melaminy grubości 4 cm odporny na środki myjące oraz dezynfekcyjne. Blat osadzony na konstrukcji stalowej biurka. Biurko wyposażyć w panele przedni i boczny z płyty meblowej oklejonej melaminą minimum o gr. 18mm wykończonej okleiną PCV grubości 1mm. Konstrukcja malowana proszkowo. Konstrukcja wykonana tak, aby zapewniała stabilność biurka.  Biurko dwustanowiskowe wyposażyć w szuflady na klawiaturę. UWAGI: przed realizacją zamówienia należy zweryfikować wymiary biurka z wymiarami pomieszczenia oraz wymaganiami użytkownika. Kolorystyka ustalana na etapie realizacji. </t>
  </si>
  <si>
    <t xml:space="preserve">  Stelaż biurka wykonany ze stalowych profili zamkniętych o przekroju czworokątnym ze stopkami wyrównującymi wysokość. Blat o powłoce z melaminy grubości 4 cm odporny na środki myjące oraz dezynfekcyjne. Blat osadzony na konstrukcji stalowej biurka. W blacie biurka należy wykonać otwór na przewody komputerowe zabezpieczone okrągłymi zaślepkami z tworzywa sztucznego. Konstrukcja malowana proszkowo. Konstrukcja wykonana tak, aby zapewniała stabilność biurka. Biurko wyposażyć w panele przedni i boczny z płyty meblowej oklejonej melaminą minimum o gr. 18mm wykończonej okleiną PCV grubości 1mm. Biurko wyposażyć w szufladę na klawiaturę. UWAGI: przed realizacją zamówienia należy zweryfikować wymiary biurka z wymiarami pomieszczenia oraz wymaganiami użytkownika. Kolorystyka ustalana na etapie realizacji. </t>
  </si>
  <si>
    <t>DOST 1</t>
  </si>
  <si>
    <t xml:space="preserve">dostawka do biurka konstrukcja wykonana ze stalowych profili zamkniętych o przekroju czworokątnym ze stopkami wyrównującymi wysokość. Blat o powłoce z melaminy o grubości 4 cm  wykończonej okleiną PCV grubości 1mm odporny na środki myjące oraz dezynfekcyjne. Blat osadzony na konstrukcji stalowej ławy. Konstrukcja malowana proszkowo. Konstrukcja wykonana tak ,aby  zapewniała stabilność stołu. UWAGI: przed realizacją zamówienia należy zweryfikować wymiary stołu z wymiarami pomieszczenia oraz wymaganiami użytkownika. Kolorystyka ustalana na etapie realizacji. </t>
  </si>
  <si>
    <t>BR2</t>
  </si>
  <si>
    <t>ST 1</t>
  </si>
  <si>
    <t xml:space="preserve">Stół wykonany ze stalowych profili zamkniętych o przekroju czworokątnym ze stopkami wyrównującymi wysokość. Blat  o powłoce z melaminy o grubości 4 cm odporny na środki myjące oraz dezynfekcyjne. Blat osadzony na konstrukcji stalowej stołu. Konstrukcja malowana proszkowo w kolorze szarym. Konstrukcja wykonana tak ,aby  zapewniała stabilność stołu. UWAGI: przed realizacją zamówienia należy zweryfikować wymiary stołu z wymiarami pomieszczenia oraz wymaganiami użytkownika. Kolorystyka ustalana na etapie realizacji. </t>
  </si>
  <si>
    <t>ZAB K1</t>
  </si>
  <si>
    <t xml:space="preserve">Kontener  wykonany w technologii zapewniającej długoletnią trwałość w warunkach intensywnej eksploatacji w obiektach użyteczności publicznej. Kontener  w całości wykonany z płyty wiórowej.  Obudowa i fronty  wykonane z płyty wiórowej grubości 18mm wykończonej melaminą, plecy kontenera z płyty wiórowej grubości 12mm wykończonej melaminą. Wszystkie widoczne krawędź  trwale zabezpieczona doklejką   PCV lub PP w kolorze płyty. Kontener  wyposażony w kółka z tworzywa sztucznego o średnicy 65mm, dwa przednie mają posiadać blokadę jazdy. Kontener  wyposażony w zamek blokujący jednocześnie wszystkie szuflady. Wkłady szuflad  wykonane z wysokiej jakości tworzywa sztucznego – dopuszczalne obciążenie szuflad do 25 kg każda. Prowadnice szuflad łożyskowane, zapewniające wysuw szuflad w zakresie 90%.  Kontener wyposażony w cztery szuflady. Kontener ma posiadać zabezpieczenie przed wysunięciem dwóch szuflad jednocześnie. Kontener wyposażona w zamki patentowe. Drzwiczki oraz szuflady wyposażone w uchwyty metalowe w kształcie litery U, kolor alu mat.  Kontenerek dopasowany wymiarami do wysokości stołu / biurka. UWAGI: przed realizacją zamówienia należy zweryfikować wymiary kontenera z wymiarami pomieszczenia oraz wymaganiami użytkownika. Kolorystyka ustalana na etapie realizacji.  </t>
  </si>
  <si>
    <t>35/60</t>
  </si>
  <si>
    <t>70/85</t>
  </si>
  <si>
    <t>Zabudowa czterokomorowa. Korpusy zabudowy należy wykonać z płyty dwustronnie laminowanej mimimum o gr. 18mm wykończonej okleiną PCV grubości 1mm. Zawiasy puszkowe z cichym domykiem. Szafa na stopkach z profili aluminiowych o wysokości 100 mm z płynna regulacją wysokości. Konstrukcja łączona za pomocą kołków i mimośrodów. Dwie górne komory szafy zamykane drzwiami nakładanymi. Fronty z płyty dwustronnie laminowanej mimimum o gr. 18mm wykończonej okleiną PCV grubości 1mm. Wzór frontów prosty bez przetłoczeń. Drzwi wyposażone w uchwyty metalowe kolor alu mat w kształcie litery U. Komory szafy należy wyposażyć w półki mocowane za pomocą złącz zabezpieczających przed przypadkowym wysunięciem. Ilość półek dostosować do wyskości segregatora. Drzwi szafy wyposażyć w zamki patentowe. Dwie dolne komory wyposażyć w szuflady z przeznaczeniem na kartoteki. Wkłady szuflad wykonane z płyty dwustronnie laminowanej minimum o gr. 16mm  – dopuszczalne obciążenie szuflad minimum 25 kg każda. Prowadnice szuflad łożyskowane, zapewniające wysuw szuflad w zakresie 95%. szuflady mają posiadać zabezpieczenie przed wysunięciem dwóch szuflad jednocześnie. Prowadnice szuflad w sytemie samodomykającym. Wszystkie szuflady wyposażone w zamki patentowe zamykające każda szufladę lub w zamek  blokujący jednosześnie wszystkie szuflady przed otwarciem. Każda szuflada wewnątrz podzielona na dwie komory wewnętrzne. Szafa wykonana z materiałów zmywalnych odpornych na środki myjące i dezynfekcyjne. UWAGI: przed realizacją zamówienia należy zweryfikować wymiary szafy z wymiarami pomieszczenia. Kolorystyka ustalana na etapie realizacji.</t>
  </si>
  <si>
    <t>REJESTRACJA REHABILITACJI - MEBLE BIUROWE</t>
  </si>
  <si>
    <t>ZAB_1</t>
  </si>
  <si>
    <t>Rejestracja</t>
  </si>
  <si>
    <t>Szafa regał stojący dwukomorowy na obuwie otwarty. Korpus szafy należy wykonać z płyty dwustronnie laminowanej mimimum o gr. 18mm wykończonej okleiną PCV grubości 1mm. Szafka na stopkach z płynną regulacją wysokości ułatwiającą poziomowanie. Konstrukcja łączona za pomocą kołków i mimośrodów. Wzór frontów prosty bez przetłoczeń. Komory szafy należy wyposażyć w półki mocowane za pomocą złącz zabezpieczających przed przypadkowym wysunięciem. Półki montować z podziałem wysokości w każdej komorze co 15 cm .  UWAGI: przed realizacją zamówienia należy zweryfikować wymiary szafy z wymiarami pomieszczenia. Kolorystyka ustalana na etapie realizacji.</t>
  </si>
  <si>
    <t>POKÓJ BIUROWY</t>
  </si>
  <si>
    <t>KON_1</t>
  </si>
  <si>
    <t>KON 2</t>
  </si>
  <si>
    <t>REG_1</t>
  </si>
  <si>
    <t>Pokój biurowy</t>
  </si>
  <si>
    <r>
      <t xml:space="preserve"> Korpusy zabudowy aneksu kuchennego należy wykonać z płyty dwustronnie laminowanej mimimum o gr. 18mm wykończonej okleiną PCV grubości 1mm. Zawiasy puszkowe z cichym domykiem. Konstrukcja łączona za pomocą kołków i mimośrodów. Szafy zamykane drzwiczkami nakładanymi. Fronty z płyty dwustronnie laminowanej mimimum o gr. 18mm wykończonej okleiną PCV grubości 1mm. Wzór frontów prosty bez przetłoczeń. Drzwiczki wyposażone w uchwyty metalowe kolor alu mat w kształcie litery U. Szafy wiszące zabudowy dwukomorowe. Blat dolnej zabudowy o grubości 30 mm, pokryty laminatem </t>
    </r>
    <r>
      <rPr>
        <sz val="8"/>
        <rFont val="Arial CE"/>
        <charset val="238"/>
      </rPr>
      <t>wysokociśnieniowym, szafka wyposażona w listwy nablatowe i przyblatowe. Blat przedłużony pod zabudowe lodówki</t>
    </r>
    <r>
      <rPr>
        <sz val="8"/>
        <color rgb="FFFF0000"/>
        <rFont val="Arial CE"/>
        <charset val="238"/>
      </rPr>
      <t xml:space="preserve">. </t>
    </r>
    <r>
      <rPr>
        <sz val="8"/>
        <color theme="1"/>
        <rFont val="Arial CE"/>
        <charset val="238"/>
      </rPr>
      <t xml:space="preserve">Dolna szafka wyposażona w zlew jednokomorowy z ociekaczem wbudowanym w blat. 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</si>
</sst>
</file>

<file path=xl/styles.xml><?xml version="1.0" encoding="utf-8"?>
<styleSheet xmlns="http://schemas.openxmlformats.org/spreadsheetml/2006/main">
  <numFmts count="1">
    <numFmt numFmtId="164" formatCode="#,##0.00\ _z_ł"/>
  </numFmts>
  <fonts count="19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rgb="FFFF0000"/>
      <name val="Arial CE"/>
      <charset val="238"/>
    </font>
    <font>
      <b/>
      <sz val="8"/>
      <color theme="1"/>
      <name val="Czcionka tekstu podstawowego"/>
      <charset val="238"/>
    </font>
    <font>
      <sz val="8"/>
      <color theme="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justify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1925</xdr:colOff>
      <xdr:row>15</xdr:row>
      <xdr:rowOff>2117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0438" y="2811462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2</xdr:col>
      <xdr:colOff>1925</xdr:colOff>
      <xdr:row>15</xdr:row>
      <xdr:rowOff>2117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614" y="28419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867834</xdr:colOff>
      <xdr:row>15</xdr:row>
      <xdr:rowOff>2117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867834</xdr:colOff>
      <xdr:row>15</xdr:row>
      <xdr:rowOff>2117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2</xdr:col>
      <xdr:colOff>1925</xdr:colOff>
      <xdr:row>15</xdr:row>
      <xdr:rowOff>2117</xdr:rowOff>
    </xdr:to>
    <xdr:pic>
      <xdr:nvPicPr>
        <xdr:cNvPr id="66" name="Picture 2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867834</xdr:colOff>
      <xdr:row>15</xdr:row>
      <xdr:rowOff>2117</xdr:rowOff>
    </xdr:to>
    <xdr:pic>
      <xdr:nvPicPr>
        <xdr:cNvPr id="67" name="Picture 2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867834</xdr:colOff>
      <xdr:row>15</xdr:row>
      <xdr:rowOff>2117</xdr:rowOff>
    </xdr:to>
    <xdr:pic>
      <xdr:nvPicPr>
        <xdr:cNvPr id="68" name="Picture 2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256443</xdr:colOff>
      <xdr:row>5</xdr:row>
      <xdr:rowOff>571500</xdr:rowOff>
    </xdr:from>
    <xdr:to>
      <xdr:col>2</xdr:col>
      <xdr:colOff>1524000</xdr:colOff>
      <xdr:row>5</xdr:row>
      <xdr:rowOff>1470095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35674" y="2234712"/>
          <a:ext cx="1267557" cy="89859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376237</xdr:colOff>
      <xdr:row>6</xdr:row>
      <xdr:rowOff>174625</xdr:rowOff>
    </xdr:from>
    <xdr:to>
      <xdr:col>2</xdr:col>
      <xdr:colOff>1419224</xdr:colOff>
      <xdr:row>6</xdr:row>
      <xdr:rowOff>1100709</xdr:rowOff>
    </xdr:to>
    <xdr:pic>
      <xdr:nvPicPr>
        <xdr:cNvPr id="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43012" y="3184525"/>
          <a:ext cx="1042987" cy="9260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272144</xdr:colOff>
      <xdr:row>13</xdr:row>
      <xdr:rowOff>81815</xdr:rowOff>
    </xdr:from>
    <xdr:to>
      <xdr:col>2</xdr:col>
      <xdr:colOff>1224644</xdr:colOff>
      <xdr:row>13</xdr:row>
      <xdr:rowOff>927554</xdr:rowOff>
    </xdr:to>
    <xdr:pic>
      <xdr:nvPicPr>
        <xdr:cNvPr id="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49805" y="17492154"/>
          <a:ext cx="952500" cy="84573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229962</xdr:colOff>
      <xdr:row>14</xdr:row>
      <xdr:rowOff>174174</xdr:rowOff>
    </xdr:from>
    <xdr:to>
      <xdr:col>2</xdr:col>
      <xdr:colOff>1359353</xdr:colOff>
      <xdr:row>14</xdr:row>
      <xdr:rowOff>1602861</xdr:rowOff>
    </xdr:to>
    <xdr:pic>
      <xdr:nvPicPr>
        <xdr:cNvPr id="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96737" y="16204749"/>
          <a:ext cx="1129391" cy="14286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133350</xdr:colOff>
      <xdr:row>11</xdr:row>
      <xdr:rowOff>523875</xdr:rowOff>
    </xdr:from>
    <xdr:to>
      <xdr:col>2</xdr:col>
      <xdr:colOff>1457325</xdr:colOff>
      <xdr:row>11</xdr:row>
      <xdr:rowOff>1323975</xdr:rowOff>
    </xdr:to>
    <xdr:pic>
      <xdr:nvPicPr>
        <xdr:cNvPr id="3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00125" y="12306300"/>
          <a:ext cx="1323975" cy="800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409575</xdr:colOff>
      <xdr:row>12</xdr:row>
      <xdr:rowOff>504825</xdr:rowOff>
    </xdr:from>
    <xdr:to>
      <xdr:col>2</xdr:col>
      <xdr:colOff>1142820</xdr:colOff>
      <xdr:row>12</xdr:row>
      <xdr:rowOff>1498356</xdr:rowOff>
    </xdr:to>
    <xdr:pic>
      <xdr:nvPicPr>
        <xdr:cNvPr id="43" name="Picture 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76350" y="7543800"/>
          <a:ext cx="733245" cy="99353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251459</xdr:colOff>
      <xdr:row>8</xdr:row>
      <xdr:rowOff>487680</xdr:rowOff>
    </xdr:from>
    <xdr:to>
      <xdr:col>2</xdr:col>
      <xdr:colOff>1265198</xdr:colOff>
      <xdr:row>8</xdr:row>
      <xdr:rowOff>2152650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18234" y="4783455"/>
          <a:ext cx="1013739" cy="16649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596901</xdr:colOff>
      <xdr:row>9</xdr:row>
      <xdr:rowOff>233363</xdr:rowOff>
    </xdr:from>
    <xdr:to>
      <xdr:col>2</xdr:col>
      <xdr:colOff>1195474</xdr:colOff>
      <xdr:row>9</xdr:row>
      <xdr:rowOff>1438956</xdr:rowOff>
    </xdr:to>
    <xdr:pic>
      <xdr:nvPicPr>
        <xdr:cNvPr id="22" name="Obraz 21" descr="rg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62089" y="9075738"/>
          <a:ext cx="598573" cy="1205593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7</xdr:row>
      <xdr:rowOff>371475</xdr:rowOff>
    </xdr:from>
    <xdr:to>
      <xdr:col>2</xdr:col>
      <xdr:colOff>1241567</xdr:colOff>
      <xdr:row>7</xdr:row>
      <xdr:rowOff>1485900</xdr:rowOff>
    </xdr:to>
    <xdr:pic>
      <xdr:nvPicPr>
        <xdr:cNvPr id="23" name="Picture 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85875" y="4667250"/>
          <a:ext cx="822467" cy="1114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view="pageBreakPreview" topLeftCell="A13" zoomScale="120" zoomScaleNormal="90" zoomScaleSheetLayoutView="120" zoomScalePageLayoutView="140" workbookViewId="0">
      <selection activeCell="A12" sqref="A12:XFD12"/>
    </sheetView>
  </sheetViews>
  <sheetFormatPr defaultColWidth="9" defaultRowHeight="14.25"/>
  <cols>
    <col min="1" max="1" width="3.375" style="4" customWidth="1"/>
    <col min="2" max="2" width="8" style="4" customWidth="1"/>
    <col min="3" max="3" width="20.375" style="4" customWidth="1"/>
    <col min="4" max="4" width="10.375" style="4" customWidth="1"/>
    <col min="5" max="5" width="67.875" style="4" customWidth="1"/>
    <col min="6" max="6" width="6" style="4" customWidth="1"/>
    <col min="7" max="7" width="4.875" style="4" customWidth="1"/>
    <col min="8" max="8" width="6.75" style="4" customWidth="1"/>
    <col min="9" max="9" width="3.75" style="4" customWidth="1"/>
    <col min="10" max="10" width="4" style="4" customWidth="1"/>
    <col min="11" max="11" width="8.75" style="4" customWidth="1"/>
    <col min="12" max="12" width="4.625" style="4" customWidth="1"/>
    <col min="13" max="14" width="11.125" style="4" customWidth="1"/>
    <col min="15" max="15" width="12.25" style="4" customWidth="1"/>
    <col min="16" max="16384" width="9" style="4"/>
  </cols>
  <sheetData>
    <row r="1" spans="1:17" ht="15" thickBot="1"/>
    <row r="2" spans="1:17" ht="18.75" thickBot="1">
      <c r="A2" s="23"/>
      <c r="B2" s="24"/>
      <c r="C2" s="24"/>
      <c r="D2" s="25"/>
      <c r="E2" s="25" t="s">
        <v>12</v>
      </c>
      <c r="F2" s="24"/>
      <c r="G2" s="24"/>
      <c r="H2" s="24"/>
      <c r="I2" s="24"/>
      <c r="J2" s="24"/>
      <c r="K2" s="24"/>
      <c r="L2" s="24"/>
      <c r="M2" s="24"/>
      <c r="N2" s="26" t="s">
        <v>13</v>
      </c>
      <c r="O2" s="27"/>
    </row>
    <row r="3" spans="1:17" ht="53.25" customHeight="1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1" t="s">
        <v>19</v>
      </c>
      <c r="G3" s="2" t="s">
        <v>20</v>
      </c>
      <c r="H3" s="2" t="s">
        <v>21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3" t="s">
        <v>11</v>
      </c>
      <c r="P3" s="5"/>
    </row>
    <row r="4" spans="1:17">
      <c r="A4" s="2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 t="s">
        <v>14</v>
      </c>
      <c r="N4" s="6" t="s">
        <v>15</v>
      </c>
      <c r="O4" s="29" t="s">
        <v>16</v>
      </c>
      <c r="P4" s="5"/>
    </row>
    <row r="5" spans="1:17" ht="15" customHeight="1">
      <c r="A5" s="32" t="s">
        <v>35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5"/>
    </row>
    <row r="6" spans="1:17" ht="120.75" customHeight="1">
      <c r="A6" s="30">
        <v>1</v>
      </c>
      <c r="B6" s="8" t="s">
        <v>22</v>
      </c>
      <c r="C6" s="7"/>
      <c r="D6" s="20" t="s">
        <v>37</v>
      </c>
      <c r="E6" s="19" t="s">
        <v>23</v>
      </c>
      <c r="F6" s="7">
        <v>170</v>
      </c>
      <c r="G6" s="7">
        <v>70</v>
      </c>
      <c r="H6" s="7">
        <v>75</v>
      </c>
      <c r="I6" s="7" t="s">
        <v>17</v>
      </c>
      <c r="J6" s="7">
        <v>1</v>
      </c>
      <c r="K6" s="7">
        <v>0</v>
      </c>
      <c r="L6" s="7">
        <v>23</v>
      </c>
      <c r="M6" s="7">
        <f>K6*J6</f>
        <v>0</v>
      </c>
      <c r="N6" s="7">
        <f>M6*L6/100</f>
        <v>0</v>
      </c>
      <c r="O6" s="31">
        <f>M6+N6</f>
        <v>0</v>
      </c>
      <c r="Q6" s="22"/>
    </row>
    <row r="7" spans="1:17" ht="101.25" customHeight="1">
      <c r="A7" s="30">
        <v>2</v>
      </c>
      <c r="B7" s="8" t="s">
        <v>25</v>
      </c>
      <c r="C7" s="7"/>
      <c r="D7" s="20" t="s">
        <v>37</v>
      </c>
      <c r="E7" s="9" t="s">
        <v>26</v>
      </c>
      <c r="F7" s="7">
        <v>170</v>
      </c>
      <c r="G7" s="7">
        <v>50</v>
      </c>
      <c r="H7" s="7">
        <v>75</v>
      </c>
      <c r="I7" s="7" t="s">
        <v>17</v>
      </c>
      <c r="J7" s="7">
        <v>1</v>
      </c>
      <c r="K7" s="7"/>
      <c r="L7" s="7">
        <v>23</v>
      </c>
      <c r="M7" s="7">
        <f t="shared" ref="M7:M13" si="0">K7*J7</f>
        <v>0</v>
      </c>
      <c r="N7" s="7">
        <f t="shared" ref="N7:N13" si="1">M7*L7/100</f>
        <v>0</v>
      </c>
      <c r="O7" s="31">
        <f t="shared" ref="O7:O13" si="2">M7+N7</f>
        <v>0</v>
      </c>
      <c r="Q7" s="22"/>
    </row>
    <row r="8" spans="1:17" ht="156" customHeight="1">
      <c r="A8" s="30">
        <v>3</v>
      </c>
      <c r="B8" s="8" t="s">
        <v>40</v>
      </c>
      <c r="C8" s="7"/>
      <c r="D8" s="20" t="s">
        <v>37</v>
      </c>
      <c r="E8" s="19" t="s">
        <v>31</v>
      </c>
      <c r="F8" s="7">
        <v>40</v>
      </c>
      <c r="G8" s="7">
        <v>50</v>
      </c>
      <c r="H8" s="7">
        <v>65</v>
      </c>
      <c r="I8" s="7" t="s">
        <v>17</v>
      </c>
      <c r="J8" s="7">
        <v>1</v>
      </c>
      <c r="K8" s="7"/>
      <c r="L8" s="7">
        <v>23</v>
      </c>
      <c r="M8" s="7">
        <f t="shared" si="0"/>
        <v>0</v>
      </c>
      <c r="N8" s="7">
        <f t="shared" si="1"/>
        <v>0</v>
      </c>
      <c r="O8" s="31">
        <f t="shared" si="2"/>
        <v>0</v>
      </c>
      <c r="Q8" s="22"/>
    </row>
    <row r="9" spans="1:17" ht="201.75" customHeight="1">
      <c r="A9" s="30">
        <v>4</v>
      </c>
      <c r="B9" s="8" t="s">
        <v>36</v>
      </c>
      <c r="C9" s="7"/>
      <c r="D9" s="20" t="s">
        <v>37</v>
      </c>
      <c r="E9" s="9" t="s">
        <v>34</v>
      </c>
      <c r="F9" s="7">
        <v>100</v>
      </c>
      <c r="G9" s="7">
        <v>50</v>
      </c>
      <c r="H9" s="7">
        <v>240</v>
      </c>
      <c r="I9" s="7" t="s">
        <v>17</v>
      </c>
      <c r="J9" s="7">
        <v>4</v>
      </c>
      <c r="K9" s="7"/>
      <c r="L9" s="7">
        <v>23</v>
      </c>
      <c r="M9" s="7">
        <f t="shared" si="0"/>
        <v>0</v>
      </c>
      <c r="N9" s="7">
        <f t="shared" si="1"/>
        <v>0</v>
      </c>
      <c r="O9" s="31">
        <f t="shared" si="2"/>
        <v>0</v>
      </c>
      <c r="Q9" s="22"/>
    </row>
    <row r="10" spans="1:17" ht="132.75" customHeight="1">
      <c r="A10" s="30">
        <v>5</v>
      </c>
      <c r="B10" s="8" t="s">
        <v>42</v>
      </c>
      <c r="C10" s="7"/>
      <c r="D10" s="20" t="s">
        <v>37</v>
      </c>
      <c r="E10" s="9" t="s">
        <v>38</v>
      </c>
      <c r="F10" s="7">
        <v>50</v>
      </c>
      <c r="G10" s="7">
        <v>30</v>
      </c>
      <c r="H10" s="7">
        <v>200</v>
      </c>
      <c r="I10" s="7" t="s">
        <v>17</v>
      </c>
      <c r="J10" s="7">
        <v>1</v>
      </c>
      <c r="K10" s="7"/>
      <c r="L10" s="7">
        <v>23</v>
      </c>
      <c r="M10" s="7">
        <f t="shared" si="0"/>
        <v>0</v>
      </c>
      <c r="N10" s="7">
        <f t="shared" si="1"/>
        <v>0</v>
      </c>
      <c r="O10" s="31">
        <f t="shared" si="2"/>
        <v>0</v>
      </c>
      <c r="Q10" s="22"/>
    </row>
    <row r="11" spans="1:17" ht="15" customHeight="1">
      <c r="A11" s="32" t="s">
        <v>39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  <c r="Q11" s="22"/>
    </row>
    <row r="12" spans="1:17" ht="135" customHeight="1">
      <c r="A12" s="30">
        <v>6</v>
      </c>
      <c r="B12" s="8" t="s">
        <v>27</v>
      </c>
      <c r="C12" s="7"/>
      <c r="D12" s="20" t="s">
        <v>43</v>
      </c>
      <c r="E12" s="19" t="s">
        <v>24</v>
      </c>
      <c r="F12" s="7">
        <v>120</v>
      </c>
      <c r="G12" s="7">
        <v>60</v>
      </c>
      <c r="H12" s="7">
        <v>75</v>
      </c>
      <c r="I12" s="7" t="s">
        <v>17</v>
      </c>
      <c r="J12" s="7">
        <v>2</v>
      </c>
      <c r="K12" s="7"/>
      <c r="L12" s="7">
        <v>23</v>
      </c>
      <c r="M12" s="7">
        <f t="shared" si="0"/>
        <v>0</v>
      </c>
      <c r="N12" s="7">
        <f t="shared" si="1"/>
        <v>0</v>
      </c>
      <c r="O12" s="31">
        <f t="shared" si="2"/>
        <v>0</v>
      </c>
      <c r="Q12" s="22"/>
    </row>
    <row r="13" spans="1:17" ht="156.75" customHeight="1">
      <c r="A13" s="30">
        <v>7</v>
      </c>
      <c r="B13" s="8" t="s">
        <v>41</v>
      </c>
      <c r="C13" s="7"/>
      <c r="D13" s="20" t="s">
        <v>43</v>
      </c>
      <c r="E13" s="19" t="s">
        <v>31</v>
      </c>
      <c r="F13" s="7">
        <v>40</v>
      </c>
      <c r="G13" s="7">
        <v>50</v>
      </c>
      <c r="H13" s="7">
        <v>65</v>
      </c>
      <c r="I13" s="7" t="s">
        <v>17</v>
      </c>
      <c r="J13" s="7">
        <v>2</v>
      </c>
      <c r="K13" s="7"/>
      <c r="L13" s="7">
        <v>23</v>
      </c>
      <c r="M13" s="7">
        <f t="shared" si="0"/>
        <v>0</v>
      </c>
      <c r="N13" s="7">
        <f t="shared" si="1"/>
        <v>0</v>
      </c>
      <c r="O13" s="31">
        <f t="shared" si="2"/>
        <v>0</v>
      </c>
      <c r="Q13" s="22"/>
    </row>
    <row r="14" spans="1:17" ht="78" customHeight="1">
      <c r="A14" s="30">
        <v>8</v>
      </c>
      <c r="B14" s="8" t="s">
        <v>28</v>
      </c>
      <c r="C14" s="7"/>
      <c r="D14" s="20" t="s">
        <v>43</v>
      </c>
      <c r="E14" s="9" t="s">
        <v>29</v>
      </c>
      <c r="F14" s="7">
        <v>75</v>
      </c>
      <c r="G14" s="7">
        <v>50</v>
      </c>
      <c r="H14" s="7">
        <v>75</v>
      </c>
      <c r="I14" s="7" t="s">
        <v>17</v>
      </c>
      <c r="J14" s="7">
        <v>1</v>
      </c>
      <c r="K14" s="7">
        <v>0</v>
      </c>
      <c r="L14" s="7">
        <v>23</v>
      </c>
      <c r="M14" s="7">
        <f>K14*J14</f>
        <v>0</v>
      </c>
      <c r="N14" s="7">
        <f>M14*L14/100</f>
        <v>0</v>
      </c>
      <c r="O14" s="31">
        <f>M14+N14</f>
        <v>0</v>
      </c>
      <c r="Q14" s="22"/>
    </row>
    <row r="15" spans="1:17" ht="135.75" customHeight="1">
      <c r="A15" s="30">
        <v>9</v>
      </c>
      <c r="B15" s="8" t="s">
        <v>30</v>
      </c>
      <c r="C15" s="7"/>
      <c r="D15" s="20" t="s">
        <v>43</v>
      </c>
      <c r="E15" s="9" t="s">
        <v>44</v>
      </c>
      <c r="F15" s="7">
        <v>140</v>
      </c>
      <c r="G15" s="7" t="s">
        <v>32</v>
      </c>
      <c r="H15" s="7" t="s">
        <v>33</v>
      </c>
      <c r="I15" s="7" t="s">
        <v>17</v>
      </c>
      <c r="J15" s="7">
        <v>1</v>
      </c>
      <c r="K15" s="7">
        <v>0</v>
      </c>
      <c r="L15" s="7">
        <v>23</v>
      </c>
      <c r="M15" s="7">
        <f t="shared" ref="M15" si="3">K15*J15</f>
        <v>0</v>
      </c>
      <c r="N15" s="7">
        <f>M15*L15/100</f>
        <v>0</v>
      </c>
      <c r="O15" s="31">
        <f t="shared" ref="O15" si="4">M15+N15</f>
        <v>0</v>
      </c>
      <c r="Q15" s="22"/>
    </row>
    <row r="16" spans="1:17" ht="75" customHeight="1" thickBot="1">
      <c r="A16" s="17"/>
      <c r="B16" s="18" t="s">
        <v>18</v>
      </c>
      <c r="C16" s="10"/>
      <c r="D16" s="10"/>
      <c r="E16" s="10"/>
      <c r="F16" s="11"/>
      <c r="G16" s="12"/>
      <c r="H16" s="12"/>
      <c r="I16" s="13"/>
      <c r="J16" s="13"/>
      <c r="K16" s="14"/>
      <c r="L16" s="15"/>
      <c r="M16" s="16">
        <f>SUM(M6:M15)</f>
        <v>0</v>
      </c>
      <c r="N16" s="16">
        <f>SUM(N6:N15)</f>
        <v>0</v>
      </c>
      <c r="O16" s="16">
        <f>SUM(O6:O15)</f>
        <v>0</v>
      </c>
    </row>
    <row r="17" ht="84.75" customHeight="1"/>
    <row r="18" ht="99.75" customHeight="1"/>
    <row r="19" ht="88.5" customHeight="1"/>
    <row r="20" ht="103.5" customHeight="1"/>
    <row r="21" ht="93.75" customHeight="1"/>
    <row r="22" ht="94.5" customHeight="1"/>
    <row r="23" ht="116.25" customHeight="1"/>
    <row r="24" ht="110.25" customHeight="1"/>
    <row r="25" ht="93" customHeight="1"/>
    <row r="26" ht="105.75" customHeight="1"/>
    <row r="27" ht="93" customHeight="1"/>
    <row r="28" ht="104.25" customHeight="1"/>
    <row r="29" ht="90.75" customHeight="1"/>
    <row r="30" ht="81" customHeight="1"/>
    <row r="31" ht="95.25" customHeight="1"/>
  </sheetData>
  <mergeCells count="2">
    <mergeCell ref="A5:O5"/>
    <mergeCell ref="A11:O11"/>
  </mergeCells>
  <pageMargins left="0.11811023622047245" right="0.11811023622047245" top="0.35433070866141736" bottom="0.19685039370078741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2026-05-06T07:45:49Z</cp:lastPrinted>
  <dcterms:created xsi:type="dcterms:W3CDTF">2015-01-21T07:05:39Z</dcterms:created>
  <dcterms:modified xsi:type="dcterms:W3CDTF">2026-05-06T07:45:50Z</dcterms:modified>
</cp:coreProperties>
</file>